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comptabilite/Desktop/"/>
    </mc:Choice>
  </mc:AlternateContent>
  <xr:revisionPtr revIDLastSave="0" documentId="13_ncr:1_{D5C5E896-2B28-8D47-9578-EF831698DD6A}" xr6:coauthVersionLast="47" xr6:coauthVersionMax="47" xr10:uidLastSave="{00000000-0000-0000-0000-000000000000}"/>
  <bookViews>
    <workbookView xWindow="0" yWindow="500" windowWidth="15960" windowHeight="18080" activeTab="1" xr2:uid="{00000000-000D-0000-FFFF-FFFF00000000}"/>
  </bookViews>
  <sheets>
    <sheet name="Données AppleWorks importées" sheetId="1" r:id="rId1"/>
    <sheet name="Feuil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" i="1" l="1"/>
  <c r="F62" i="1" s="1"/>
  <c r="F63" i="1" s="1"/>
  <c r="E50" i="1"/>
  <c r="E61" i="1" s="1"/>
  <c r="E63" i="1" s="1"/>
  <c r="E52" i="1" l="1"/>
</calcChain>
</file>

<file path=xl/sharedStrings.xml><?xml version="1.0" encoding="utf-8"?>
<sst xmlns="http://schemas.openxmlformats.org/spreadsheetml/2006/main" count="83" uniqueCount="63">
  <si>
    <t>Lot 2</t>
  </si>
  <si>
    <r>
      <rPr>
        <b/>
        <sz val="9"/>
        <color indexed="8"/>
        <rFont val="Trebuchet MS"/>
        <family val="2"/>
      </rPr>
      <t>ETANCHEITE</t>
    </r>
  </si>
  <si>
    <t>DPGF / V1.02</t>
  </si>
  <si>
    <t>RENOVATION ENERGETIQUE ET RESSERREMENT DU CENTRE METEOROLOGIQUE D’AJACCIO CAMPO DELL’ORO</t>
  </si>
  <si>
    <t>02/2026</t>
  </si>
  <si>
    <t>METEO FRANCE</t>
  </si>
  <si>
    <t>Art.</t>
  </si>
  <si>
    <t>Désignation</t>
  </si>
  <si>
    <t>U</t>
  </si>
  <si>
    <t>Quantités</t>
  </si>
  <si>
    <t>Prix Unitaires</t>
  </si>
  <si>
    <t>Prix Total HT</t>
  </si>
  <si>
    <t>en EURO</t>
  </si>
  <si>
    <t>2.1</t>
  </si>
  <si>
    <t>TRAVAUX PREPARATOIRES</t>
  </si>
  <si>
    <t>2.1.01</t>
  </si>
  <si>
    <t>Dispositif de chantier</t>
  </si>
  <si>
    <t>ens</t>
  </si>
  <si>
    <t>2.1.02</t>
  </si>
  <si>
    <t>Dépose d’ouvrages réformés</t>
  </si>
  <si>
    <t>2.1.03</t>
  </si>
  <si>
    <t>Arrachage de l’étanchéité et des relevés</t>
  </si>
  <si>
    <t>m2</t>
  </si>
  <si>
    <t>2.1.04</t>
  </si>
  <si>
    <t>Arrachage de l’étanchéité des chêneaux et des relevés d’étanch.</t>
  </si>
  <si>
    <t>ml</t>
  </si>
  <si>
    <t>Reprise des souches techniques</t>
  </si>
  <si>
    <t>u</t>
  </si>
  <si>
    <t>Préparation de supports maçonnés horizontaux</t>
  </si>
  <si>
    <t>Sous total «  TRAVAUX PREPARATOIRES » :</t>
  </si>
  <si>
    <t>2.2</t>
  </si>
  <si>
    <t>TRAVAUX D’ETANCHEITÉ</t>
  </si>
  <si>
    <t>2.2.01</t>
  </si>
  <si>
    <t>Profils métalliques de rehausse d’acrotère avec bandeau incliné</t>
  </si>
  <si>
    <t>2.2.02</t>
  </si>
  <si>
    <t>Complexe iso. à forme de pente / Étanchéité auto protégée</t>
  </si>
  <si>
    <t>2.2.03</t>
  </si>
  <si>
    <t>Relevés d’étanchéité (P. verticales + couronnement d’acrotère)</t>
  </si>
  <si>
    <t>Reprise et/ou création de sorties d'eau</t>
  </si>
  <si>
    <t>Reprises des chêneaux étanchés</t>
  </si>
  <si>
    <t>Sous total « TRAVAUX D’ETANCHÉITÉ » :</t>
  </si>
  <si>
    <t>2.3</t>
  </si>
  <si>
    <t>EQUIPEMENTS DIVERS</t>
  </si>
  <si>
    <t>2.3.01</t>
  </si>
  <si>
    <t>Renforc. d’étanch. &amp; support pour élé. technique en toiture</t>
  </si>
  <si>
    <t>2.3.02</t>
  </si>
  <si>
    <t>Cheminement / renfort d'étanchéité auto-protégée</t>
  </si>
  <si>
    <t>2.3.03</t>
  </si>
  <si>
    <t>Crosse de sortie de câbles</t>
  </si>
  <si>
    <t>Grès cérame anti-dérapant pour extérieur sur plots</t>
  </si>
  <si>
    <t>Garde-corps auto-portant avec portillon</t>
  </si>
  <si>
    <t>Echelle alu à crinoline</t>
  </si>
  <si>
    <t>Sous total « EQUIPEMENTS DIVERS » :</t>
  </si>
  <si>
    <t>2.4</t>
  </si>
  <si>
    <t>Articles complémentaires ou manquants (à porter ci-après)</t>
  </si>
  <si>
    <t>TOTAL « BASE »  EN EURO  HT</t>
  </si>
  <si>
    <t>TVA 10% :</t>
  </si>
  <si>
    <t>TOTAL « BASE »  EN EURO  TTC</t>
  </si>
  <si>
    <t>PRESTATION SUPPLEMENTAIRE EVENTUELLE</t>
  </si>
  <si>
    <t>PSE</t>
  </si>
  <si>
    <t>SANS OBJET</t>
  </si>
  <si>
    <t>TOTAL « PSE »  EN EURO  HT</t>
  </si>
  <si>
    <t>TOTAL « PSE »  EN EURO 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</si>
</sst>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000"/>
    <numFmt numFmtId="165" formatCode="d\.m\.yy"/>
  </numFmts>
  <fonts count="8" x14ac:knownFonts="1">
    <font>
      <sz val="10"/>
      <color indexed="8"/>
      <name val="Helvetica Neue"/>
    </font>
    <font>
      <sz val="9"/>
      <color indexed="8"/>
      <name val="Trebuchet MS"/>
      <family val="2"/>
    </font>
    <font>
      <b/>
      <sz val="10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Trebuchet MS"/>
      <family val="2"/>
    </font>
    <font>
      <sz val="8"/>
      <color indexed="8"/>
      <name val="Trebuchet MS"/>
      <family val="2"/>
    </font>
    <font>
      <i/>
      <sz val="10"/>
      <color indexed="8"/>
      <name val="Trebuchet MS"/>
      <family val="2"/>
    </font>
    <font>
      <sz val="9"/>
      <color indexed="9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11"/>
      </right>
      <top style="thin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18">
    <xf numFmtId="0" fontId="0" fillId="0" borderId="0" xfId="0">
      <alignment vertical="top" wrapText="1"/>
    </xf>
    <xf numFmtId="0" fontId="1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vertical="top"/>
    </xf>
    <xf numFmtId="4" fontId="2" fillId="2" borderId="3" xfId="0" applyNumberFormat="1" applyFont="1" applyFill="1" applyBorder="1" applyAlignment="1">
      <alignment horizontal="center" vertical="top"/>
    </xf>
    <xf numFmtId="4" fontId="4" fillId="2" borderId="3" xfId="0" applyNumberFormat="1" applyFont="1" applyFill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5" fillId="2" borderId="5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vertical="top"/>
    </xf>
    <xf numFmtId="0" fontId="1" fillId="2" borderId="7" xfId="0" applyFont="1" applyFill="1" applyBorder="1" applyAlignment="1">
      <alignment vertical="top"/>
    </xf>
    <xf numFmtId="4" fontId="6" fillId="2" borderId="7" xfId="0" applyNumberFormat="1" applyFont="1" applyFill="1" applyBorder="1" applyAlignment="1">
      <alignment vertical="top"/>
    </xf>
    <xf numFmtId="4" fontId="4" fillId="2" borderId="7" xfId="0" applyNumberFormat="1" applyFont="1" applyFill="1" applyBorder="1" applyAlignment="1">
      <alignment vertical="top"/>
    </xf>
    <xf numFmtId="4" fontId="4" fillId="2" borderId="8" xfId="0" applyNumberFormat="1" applyFont="1" applyFill="1" applyBorder="1" applyAlignment="1">
      <alignment vertical="top"/>
    </xf>
    <xf numFmtId="49" fontId="5" fillId="2" borderId="9" xfId="0" applyNumberFormat="1" applyFont="1" applyFill="1" applyBorder="1" applyAlignment="1">
      <alignment horizontal="center" vertical="top"/>
    </xf>
    <xf numFmtId="49" fontId="2" fillId="2" borderId="10" xfId="0" applyNumberFormat="1" applyFont="1" applyFill="1" applyBorder="1" applyAlignment="1">
      <alignment vertical="top"/>
    </xf>
    <xf numFmtId="4" fontId="4" fillId="2" borderId="11" xfId="0" applyNumberFormat="1" applyFont="1" applyFill="1" applyBorder="1" applyAlignment="1">
      <alignment horizontal="center" vertical="top"/>
    </xf>
    <xf numFmtId="4" fontId="4" fillId="2" borderId="11" xfId="0" applyNumberFormat="1" applyFont="1" applyFill="1" applyBorder="1" applyAlignment="1">
      <alignment vertical="top"/>
    </xf>
    <xf numFmtId="0" fontId="1" fillId="2" borderId="11" xfId="0" applyFont="1" applyFill="1" applyBorder="1" applyAlignment="1">
      <alignment vertical="top"/>
    </xf>
    <xf numFmtId="0" fontId="4" fillId="2" borderId="12" xfId="0" applyFont="1" applyFill="1" applyBorder="1" applyAlignment="1">
      <alignment vertical="top"/>
    </xf>
    <xf numFmtId="4" fontId="4" fillId="2" borderId="5" xfId="0" applyNumberFormat="1" applyFont="1" applyFill="1" applyBorder="1" applyAlignment="1">
      <alignment horizontal="center" vertical="top"/>
    </xf>
    <xf numFmtId="4" fontId="4" fillId="2" borderId="5" xfId="0" applyNumberFormat="1" applyFont="1" applyFill="1" applyBorder="1" applyAlignment="1">
      <alignment vertical="top"/>
    </xf>
    <xf numFmtId="4" fontId="1" fillId="2" borderId="5" xfId="0" applyNumberFormat="1" applyFont="1" applyFill="1" applyBorder="1" applyAlignment="1">
      <alignment horizontal="center" vertical="top"/>
    </xf>
    <xf numFmtId="4" fontId="1" fillId="2" borderId="5" xfId="0" applyNumberFormat="1" applyFont="1" applyFill="1" applyBorder="1" applyAlignment="1">
      <alignment vertical="top"/>
    </xf>
    <xf numFmtId="49" fontId="4" fillId="2" borderId="13" xfId="0" applyNumberFormat="1" applyFont="1" applyFill="1" applyBorder="1" applyAlignment="1">
      <alignment horizontal="center" vertical="top"/>
    </xf>
    <xf numFmtId="49" fontId="1" fillId="2" borderId="13" xfId="0" applyNumberFormat="1" applyFont="1" applyFill="1" applyBorder="1" applyAlignment="1">
      <alignment horizontal="center" vertical="top"/>
    </xf>
    <xf numFmtId="4" fontId="4" fillId="2" borderId="9" xfId="0" applyNumberFormat="1" applyFont="1" applyFill="1" applyBorder="1" applyAlignment="1">
      <alignment horizontal="center" vertical="top"/>
    </xf>
    <xf numFmtId="4" fontId="4" fillId="2" borderId="9" xfId="0" applyNumberFormat="1" applyFont="1" applyFill="1" applyBorder="1" applyAlignment="1">
      <alignment vertical="top"/>
    </xf>
    <xf numFmtId="164" fontId="7" fillId="2" borderId="9" xfId="0" applyNumberFormat="1" applyFont="1" applyFill="1" applyBorder="1" applyAlignment="1">
      <alignment horizontal="center" vertical="top"/>
    </xf>
    <xf numFmtId="4" fontId="7" fillId="2" borderId="9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vertical="top"/>
    </xf>
    <xf numFmtId="0" fontId="1" fillId="2" borderId="5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vertical="top"/>
    </xf>
    <xf numFmtId="0" fontId="1" fillId="2" borderId="13" xfId="0" applyFont="1" applyFill="1" applyBorder="1" applyAlignment="1">
      <alignment horizontal="center" vertical="top"/>
    </xf>
    <xf numFmtId="4" fontId="1" fillId="2" borderId="13" xfId="0" applyNumberFormat="1" applyFont="1" applyFill="1" applyBorder="1" applyAlignment="1">
      <alignment horizontal="center" vertical="top"/>
    </xf>
    <xf numFmtId="4" fontId="1" fillId="2" borderId="13" xfId="0" applyNumberFormat="1" applyFont="1" applyFill="1" applyBorder="1" applyAlignment="1">
      <alignment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vertical="top"/>
    </xf>
    <xf numFmtId="49" fontId="5" fillId="2" borderId="13" xfId="0" applyNumberFormat="1" applyFont="1" applyFill="1" applyBorder="1" applyAlignment="1">
      <alignment horizontal="center" vertical="top"/>
    </xf>
    <xf numFmtId="49" fontId="5" fillId="2" borderId="13" xfId="0" applyNumberFormat="1" applyFont="1" applyFill="1" applyBorder="1" applyAlignment="1">
      <alignment vertical="top"/>
    </xf>
    <xf numFmtId="165" fontId="5" fillId="2" borderId="13" xfId="0" applyNumberFormat="1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center" vertical="top"/>
    </xf>
    <xf numFmtId="0" fontId="5" fillId="2" borderId="13" xfId="0" applyFont="1" applyFill="1" applyBorder="1" applyAlignment="1">
      <alignment vertical="top"/>
    </xf>
    <xf numFmtId="4" fontId="1" fillId="2" borderId="9" xfId="0" applyNumberFormat="1" applyFont="1" applyFill="1" applyBorder="1" applyAlignment="1">
      <alignment vertical="top"/>
    </xf>
    <xf numFmtId="0" fontId="1" fillId="2" borderId="13" xfId="0" applyFont="1" applyFill="1" applyBorder="1" applyAlignment="1">
      <alignment vertical="top"/>
    </xf>
    <xf numFmtId="49" fontId="3" fillId="2" borderId="13" xfId="0" applyNumberFormat="1" applyFont="1" applyFill="1" applyBorder="1" applyAlignment="1">
      <alignment horizontal="right" vertical="top"/>
    </xf>
    <xf numFmtId="4" fontId="3" fillId="2" borderId="1" xfId="0" applyNumberFormat="1" applyFont="1" applyFill="1" applyBorder="1" applyAlignment="1">
      <alignment horizontal="center" vertical="top"/>
    </xf>
    <xf numFmtId="4" fontId="1" fillId="2" borderId="14" xfId="0" applyNumberFormat="1" applyFont="1" applyFill="1" applyBorder="1" applyAlignment="1">
      <alignment vertical="top"/>
    </xf>
    <xf numFmtId="4" fontId="1" fillId="2" borderId="15" xfId="0" applyNumberFormat="1" applyFont="1" applyFill="1" applyBorder="1" applyAlignment="1">
      <alignment vertical="top"/>
    </xf>
    <xf numFmtId="0" fontId="3" fillId="2" borderId="13" xfId="0" applyFont="1" applyFill="1" applyBorder="1" applyAlignment="1">
      <alignment horizontal="right" vertical="top"/>
    </xf>
    <xf numFmtId="4" fontId="3" fillId="2" borderId="16" xfId="0" applyNumberFormat="1" applyFont="1" applyFill="1" applyBorder="1" applyAlignment="1">
      <alignment horizontal="center" vertical="top"/>
    </xf>
    <xf numFmtId="4" fontId="1" fillId="2" borderId="17" xfId="0" applyNumberFormat="1" applyFont="1" applyFill="1" applyBorder="1" applyAlignment="1">
      <alignment vertical="top"/>
    </xf>
    <xf numFmtId="49" fontId="1" fillId="2" borderId="13" xfId="0" applyNumberFormat="1" applyFont="1" applyFill="1" applyBorder="1" applyAlignment="1">
      <alignment horizontal="left" vertical="top"/>
    </xf>
    <xf numFmtId="0" fontId="4" fillId="2" borderId="13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vertical="top"/>
    </xf>
    <xf numFmtId="0" fontId="1" fillId="2" borderId="14" xfId="0" applyFont="1" applyFill="1" applyBorder="1" applyAlignment="1">
      <alignment horizontal="center" vertical="top"/>
    </xf>
    <xf numFmtId="4" fontId="1" fillId="2" borderId="14" xfId="0" applyNumberFormat="1" applyFont="1" applyFill="1" applyBorder="1" applyAlignment="1">
      <alignment horizontal="center" vertical="top"/>
    </xf>
    <xf numFmtId="0" fontId="1" fillId="2" borderId="18" xfId="0" applyFont="1" applyFill="1" applyBorder="1" applyAlignment="1">
      <alignment vertical="top"/>
    </xf>
    <xf numFmtId="0" fontId="1" fillId="2" borderId="18" xfId="0" applyFont="1" applyFill="1" applyBorder="1" applyAlignment="1">
      <alignment horizontal="center" vertical="top"/>
    </xf>
    <xf numFmtId="4" fontId="1" fillId="2" borderId="18" xfId="0" applyNumberFormat="1" applyFont="1" applyFill="1" applyBorder="1" applyAlignment="1">
      <alignment horizontal="center" vertical="top"/>
    </xf>
    <xf numFmtId="4" fontId="1" fillId="2" borderId="18" xfId="0" applyNumberFormat="1" applyFont="1" applyFill="1" applyBorder="1" applyAlignment="1">
      <alignment vertical="top"/>
    </xf>
    <xf numFmtId="0" fontId="3" fillId="2" borderId="17" xfId="0" applyFont="1" applyFill="1" applyBorder="1" applyAlignment="1">
      <alignment horizontal="center" vertical="top"/>
    </xf>
    <xf numFmtId="0" fontId="3" fillId="2" borderId="17" xfId="0" applyFont="1" applyFill="1" applyBorder="1" applyAlignment="1">
      <alignment vertical="top"/>
    </xf>
    <xf numFmtId="0" fontId="1" fillId="2" borderId="17" xfId="0" applyFont="1" applyFill="1" applyBorder="1" applyAlignment="1">
      <alignment horizontal="center" vertical="top"/>
    </xf>
    <xf numFmtId="4" fontId="1" fillId="2" borderId="17" xfId="0" applyNumberFormat="1" applyFont="1" applyFill="1" applyBorder="1" applyAlignment="1">
      <alignment horizontal="center" vertical="top"/>
    </xf>
    <xf numFmtId="0" fontId="1" fillId="2" borderId="9" xfId="0" applyFont="1" applyFill="1" applyBorder="1" applyAlignment="1">
      <alignment vertical="top"/>
    </xf>
    <xf numFmtId="0" fontId="1" fillId="2" borderId="9" xfId="0" applyFont="1" applyFill="1" applyBorder="1" applyAlignment="1">
      <alignment horizontal="center" vertical="top"/>
    </xf>
    <xf numFmtId="4" fontId="1" fillId="2" borderId="9" xfId="0" applyNumberFormat="1" applyFont="1" applyFill="1" applyBorder="1" applyAlignment="1">
      <alignment horizontal="center" vertical="top"/>
    </xf>
    <xf numFmtId="0" fontId="1" fillId="2" borderId="6" xfId="0" applyFont="1" applyFill="1" applyBorder="1" applyAlignment="1">
      <alignment vertical="top"/>
    </xf>
    <xf numFmtId="0" fontId="1" fillId="2" borderId="8" xfId="0" applyFont="1" applyFill="1" applyBorder="1" applyAlignment="1">
      <alignment horizontal="center" vertical="top"/>
    </xf>
    <xf numFmtId="49" fontId="3" fillId="2" borderId="19" xfId="0" applyNumberFormat="1" applyFont="1" applyFill="1" applyBorder="1" applyAlignment="1">
      <alignment horizontal="right" vertical="top"/>
    </xf>
    <xf numFmtId="49" fontId="3" fillId="2" borderId="20" xfId="0" applyNumberFormat="1" applyFont="1" applyFill="1" applyBorder="1" applyAlignment="1">
      <alignment horizontal="center" vertical="top"/>
    </xf>
    <xf numFmtId="0" fontId="4" fillId="2" borderId="21" xfId="0" applyFont="1" applyFill="1" applyBorder="1" applyAlignment="1">
      <alignment horizontal="center" vertical="top"/>
    </xf>
    <xf numFmtId="0" fontId="4" fillId="2" borderId="22" xfId="0" applyFont="1" applyFill="1" applyBorder="1" applyAlignment="1">
      <alignment horizontal="right" vertical="top"/>
    </xf>
    <xf numFmtId="0" fontId="1" fillId="2" borderId="22" xfId="0" applyFont="1" applyFill="1" applyBorder="1" applyAlignment="1">
      <alignment horizontal="center" vertical="top"/>
    </xf>
    <xf numFmtId="4" fontId="1" fillId="2" borderId="22" xfId="0" applyNumberFormat="1" applyFont="1" applyFill="1" applyBorder="1" applyAlignment="1">
      <alignment horizontal="center" vertical="top"/>
    </xf>
    <xf numFmtId="49" fontId="3" fillId="2" borderId="22" xfId="0" applyNumberFormat="1" applyFont="1" applyFill="1" applyBorder="1" applyAlignment="1">
      <alignment horizontal="right" vertical="top"/>
    </xf>
    <xf numFmtId="4" fontId="1" fillId="2" borderId="4" xfId="0" applyNumberFormat="1" applyFont="1" applyFill="1" applyBorder="1" applyAlignment="1">
      <alignment horizontal="center" vertical="top"/>
    </xf>
    <xf numFmtId="49" fontId="3" fillId="2" borderId="23" xfId="0" applyNumberFormat="1" applyFont="1" applyFill="1" applyBorder="1" applyAlignment="1">
      <alignment horizontal="center" vertical="top"/>
    </xf>
    <xf numFmtId="49" fontId="2" fillId="2" borderId="10" xfId="0" applyNumberFormat="1" applyFont="1" applyFill="1" applyBorder="1" applyAlignment="1">
      <alignment horizontal="left" vertical="top"/>
    </xf>
    <xf numFmtId="0" fontId="4" fillId="2" borderId="11" xfId="0" applyFont="1" applyFill="1" applyBorder="1" applyAlignment="1">
      <alignment horizontal="right" vertical="top"/>
    </xf>
    <xf numFmtId="0" fontId="1" fillId="2" borderId="11" xfId="0" applyFont="1" applyFill="1" applyBorder="1" applyAlignment="1">
      <alignment horizontal="center" vertical="top"/>
    </xf>
    <xf numFmtId="4" fontId="1" fillId="2" borderId="11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49" fontId="4" fillId="3" borderId="1" xfId="0" applyNumberFormat="1" applyFont="1" applyFill="1" applyBorder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vertical="top"/>
    </xf>
    <xf numFmtId="4" fontId="1" fillId="3" borderId="5" xfId="0" applyNumberFormat="1" applyFont="1" applyFill="1" applyBorder="1" applyAlignment="1">
      <alignment horizontal="center" vertical="top"/>
    </xf>
    <xf numFmtId="4" fontId="1" fillId="3" borderId="5" xfId="0" applyNumberFormat="1" applyFont="1" applyFill="1" applyBorder="1" applyAlignment="1">
      <alignment vertical="top"/>
    </xf>
    <xf numFmtId="0" fontId="1" fillId="3" borderId="13" xfId="0" applyFont="1" applyFill="1" applyBorder="1" applyAlignment="1">
      <alignment horizontal="center" vertical="top"/>
    </xf>
    <xf numFmtId="49" fontId="1" fillId="3" borderId="13" xfId="0" applyNumberFormat="1" applyFont="1" applyFill="1" applyBorder="1" applyAlignment="1">
      <alignment vertical="top"/>
    </xf>
    <xf numFmtId="4" fontId="1" fillId="3" borderId="13" xfId="0" applyNumberFormat="1" applyFont="1" applyFill="1" applyBorder="1" applyAlignment="1">
      <alignment horizontal="center" vertical="top"/>
    </xf>
    <xf numFmtId="4" fontId="1" fillId="3" borderId="13" xfId="0" applyNumberFormat="1" applyFont="1" applyFill="1" applyBorder="1" applyAlignment="1">
      <alignment vertical="top"/>
    </xf>
    <xf numFmtId="0" fontId="1" fillId="3" borderId="13" xfId="0" applyFont="1" applyFill="1" applyBorder="1" applyAlignment="1">
      <alignment vertical="top"/>
    </xf>
    <xf numFmtId="0" fontId="1" fillId="3" borderId="9" xfId="0" applyFont="1" applyFill="1" applyBorder="1" applyAlignment="1">
      <alignment horizontal="center" vertical="top"/>
    </xf>
    <xf numFmtId="0" fontId="1" fillId="3" borderId="9" xfId="0" applyFont="1" applyFill="1" applyBorder="1" applyAlignment="1">
      <alignment vertical="top"/>
    </xf>
    <xf numFmtId="4" fontId="1" fillId="3" borderId="9" xfId="0" applyNumberFormat="1" applyFont="1" applyFill="1" applyBorder="1" applyAlignment="1">
      <alignment horizontal="center" vertical="top"/>
    </xf>
    <xf numFmtId="4" fontId="1" fillId="3" borderId="9" xfId="0" applyNumberFormat="1" applyFont="1" applyFill="1" applyBorder="1" applyAlignment="1">
      <alignment vertical="top"/>
    </xf>
    <xf numFmtId="0" fontId="4" fillId="3" borderId="6" xfId="0" applyFont="1" applyFill="1" applyBorder="1" applyAlignment="1">
      <alignment horizontal="center" vertical="top"/>
    </xf>
    <xf numFmtId="0" fontId="4" fillId="3" borderId="7" xfId="0" applyFont="1" applyFill="1" applyBorder="1" applyAlignment="1">
      <alignment vertical="top"/>
    </xf>
    <xf numFmtId="0" fontId="1" fillId="3" borderId="7" xfId="0" applyFont="1" applyFill="1" applyBorder="1" applyAlignment="1">
      <alignment vertical="top"/>
    </xf>
    <xf numFmtId="49" fontId="3" fillId="3" borderId="7" xfId="0" applyNumberFormat="1" applyFont="1" applyFill="1" applyBorder="1" applyAlignment="1">
      <alignment horizontal="right" vertical="top"/>
    </xf>
    <xf numFmtId="49" fontId="3" fillId="3" borderId="8" xfId="0" applyNumberFormat="1" applyFont="1" applyFill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center" vertical="top"/>
    </xf>
    <xf numFmtId="0" fontId="4" fillId="3" borderId="21" xfId="0" applyFont="1" applyFill="1" applyBorder="1" applyAlignment="1">
      <alignment horizontal="center" vertical="top"/>
    </xf>
    <xf numFmtId="0" fontId="4" fillId="3" borderId="22" xfId="0" applyFont="1" applyFill="1" applyBorder="1" applyAlignment="1">
      <alignment horizontal="right" vertical="top"/>
    </xf>
    <xf numFmtId="0" fontId="1" fillId="3" borderId="22" xfId="0" applyFont="1" applyFill="1" applyBorder="1" applyAlignment="1">
      <alignment horizontal="center" vertical="top"/>
    </xf>
    <xf numFmtId="4" fontId="1" fillId="3" borderId="22" xfId="0" applyNumberFormat="1" applyFont="1" applyFill="1" applyBorder="1" applyAlignment="1">
      <alignment horizontal="center" vertical="top"/>
    </xf>
    <xf numFmtId="49" fontId="3" fillId="3" borderId="22" xfId="0" applyNumberFormat="1" applyFont="1" applyFill="1" applyBorder="1" applyAlignment="1">
      <alignment horizontal="right" vertical="top"/>
    </xf>
    <xf numFmtId="4" fontId="1" fillId="3" borderId="4" xfId="0" applyNumberFormat="1" applyFont="1" applyFill="1" applyBorder="1" applyAlignment="1">
      <alignment horizontal="center" vertical="top"/>
    </xf>
    <xf numFmtId="0" fontId="4" fillId="3" borderId="10" xfId="0" applyFont="1" applyFill="1" applyBorder="1" applyAlignment="1">
      <alignment horizontal="center" vertical="top"/>
    </xf>
    <xf numFmtId="0" fontId="4" fillId="3" borderId="11" xfId="0" applyFont="1" applyFill="1" applyBorder="1" applyAlignment="1">
      <alignment vertical="top"/>
    </xf>
    <xf numFmtId="0" fontId="1" fillId="3" borderId="11" xfId="0" applyFont="1" applyFill="1" applyBorder="1" applyAlignment="1">
      <alignment vertical="top"/>
    </xf>
    <xf numFmtId="49" fontId="3" fillId="3" borderId="11" xfId="0" applyNumberFormat="1" applyFont="1" applyFill="1" applyBorder="1" applyAlignment="1">
      <alignment horizontal="right" vertical="top"/>
    </xf>
    <xf numFmtId="49" fontId="3" fillId="3" borderId="12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FFF"/>
      <rgbColor rgb="FFCACACA"/>
      <rgbColor rgb="FFD5D5D5"/>
      <rgbColor rgb="FFF1F1F1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2708465</xdr:colOff>
      <xdr:row>35</xdr:row>
      <xdr:rowOff>73075</xdr:rowOff>
    </xdr:from>
    <xdr:to>
      <xdr:col>2</xdr:col>
      <xdr:colOff>131254</xdr:colOff>
      <xdr:row>37</xdr:row>
      <xdr:rowOff>18364</xdr:rowOff>
    </xdr:to>
    <xdr:sp macro="" textlink="">
      <xdr:nvSpPr>
        <xdr:cNvPr id="2" name="Tex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470465" y="5407075"/>
          <a:ext cx="445390" cy="250090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endParaR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503776</xdr:colOff>
      <xdr:row>60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C722686-DB02-9E71-4E10-A206457D9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07776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showGridLines="0" workbookViewId="0"/>
  </sheetViews>
  <sheetFormatPr baseColWidth="10" defaultColWidth="10" defaultRowHeight="10.5" customHeight="1" x14ac:dyDescent="0.15"/>
  <cols>
    <col min="1" max="1" width="10" style="1" customWidth="1"/>
    <col min="2" max="2" width="39.6640625" style="1" customWidth="1"/>
    <col min="3" max="3" width="5.33203125" style="1" customWidth="1"/>
    <col min="4" max="4" width="8.33203125" style="1" customWidth="1"/>
    <col min="5" max="6" width="11.6640625" style="1" customWidth="1"/>
    <col min="7" max="7" width="10" style="1" customWidth="1"/>
    <col min="8" max="16384" width="10" style="1"/>
  </cols>
  <sheetData>
    <row r="1" spans="1:6" ht="12" customHeight="1" x14ac:dyDescent="0.15">
      <c r="A1" s="2" t="s">
        <v>0</v>
      </c>
      <c r="B1" s="3" t="s">
        <v>1</v>
      </c>
      <c r="C1" s="4"/>
      <c r="D1" s="5"/>
      <c r="E1" s="5"/>
      <c r="F1" s="6"/>
    </row>
    <row r="2" spans="1:6" ht="12" customHeight="1" x14ac:dyDescent="0.15">
      <c r="A2" s="7" t="s">
        <v>2</v>
      </c>
      <c r="B2" s="8" t="s">
        <v>3</v>
      </c>
      <c r="C2" s="9"/>
      <c r="D2" s="10"/>
      <c r="E2" s="11"/>
      <c r="F2" s="12"/>
    </row>
    <row r="3" spans="1:6" ht="12" customHeight="1" x14ac:dyDescent="0.15">
      <c r="A3" s="13" t="s">
        <v>4</v>
      </c>
      <c r="B3" s="14" t="s">
        <v>5</v>
      </c>
      <c r="C3" s="15"/>
      <c r="D3" s="16"/>
      <c r="E3" s="17"/>
      <c r="F3" s="18"/>
    </row>
    <row r="4" spans="1:6" ht="12" customHeight="1" x14ac:dyDescent="0.15">
      <c r="A4" s="19"/>
      <c r="B4" s="20"/>
      <c r="C4" s="21"/>
      <c r="D4" s="21"/>
      <c r="E4" s="22"/>
      <c r="F4" s="22"/>
    </row>
    <row r="5" spans="1:6" ht="12" customHeight="1" x14ac:dyDescent="0.15">
      <c r="A5" s="23" t="s">
        <v>6</v>
      </c>
      <c r="B5" s="23" t="s">
        <v>7</v>
      </c>
      <c r="C5" s="24" t="s">
        <v>8</v>
      </c>
      <c r="D5" s="24" t="s">
        <v>9</v>
      </c>
      <c r="E5" s="24" t="s">
        <v>10</v>
      </c>
      <c r="F5" s="24" t="s">
        <v>11</v>
      </c>
    </row>
    <row r="6" spans="1:6" ht="12" customHeight="1" x14ac:dyDescent="0.15">
      <c r="A6" s="25"/>
      <c r="B6" s="26"/>
      <c r="C6" s="27">
        <v>0.9</v>
      </c>
      <c r="D6" s="28">
        <v>1</v>
      </c>
      <c r="E6" s="29" t="s">
        <v>12</v>
      </c>
      <c r="F6" s="29" t="s">
        <v>12</v>
      </c>
    </row>
    <row r="7" spans="1:6" ht="12" customHeight="1" x14ac:dyDescent="0.15">
      <c r="A7" s="30"/>
      <c r="B7" s="31"/>
      <c r="C7" s="32"/>
      <c r="D7" s="21"/>
      <c r="E7" s="21"/>
      <c r="F7" s="22"/>
    </row>
    <row r="8" spans="1:6" ht="12" customHeight="1" x14ac:dyDescent="0.15">
      <c r="A8" s="33"/>
      <c r="B8" s="34"/>
      <c r="C8" s="35"/>
      <c r="D8" s="36"/>
      <c r="E8" s="36"/>
      <c r="F8" s="37"/>
    </row>
    <row r="9" spans="1:6" ht="12" customHeight="1" x14ac:dyDescent="0.15">
      <c r="A9" s="38" t="s">
        <v>13</v>
      </c>
      <c r="B9" s="39" t="s">
        <v>14</v>
      </c>
      <c r="C9" s="35"/>
      <c r="D9" s="36"/>
      <c r="E9" s="36"/>
      <c r="F9" s="37"/>
    </row>
    <row r="10" spans="1:6" ht="12" customHeight="1" x14ac:dyDescent="0.15">
      <c r="A10" s="40" t="s">
        <v>15</v>
      </c>
      <c r="B10" s="41" t="s">
        <v>16</v>
      </c>
      <c r="C10" s="24" t="s">
        <v>17</v>
      </c>
      <c r="D10" s="36"/>
      <c r="E10" s="36"/>
      <c r="F10" s="37"/>
    </row>
    <row r="11" spans="1:6" ht="12" customHeight="1" x14ac:dyDescent="0.15">
      <c r="A11" s="40" t="s">
        <v>18</v>
      </c>
      <c r="B11" s="41" t="s">
        <v>19</v>
      </c>
      <c r="C11" s="24" t="s">
        <v>17</v>
      </c>
      <c r="D11" s="36"/>
      <c r="E11" s="36"/>
      <c r="F11" s="37"/>
    </row>
    <row r="12" spans="1:6" ht="12" customHeight="1" x14ac:dyDescent="0.15">
      <c r="A12" s="40" t="s">
        <v>20</v>
      </c>
      <c r="B12" s="41" t="s">
        <v>21</v>
      </c>
      <c r="C12" s="24" t="s">
        <v>22</v>
      </c>
      <c r="D12" s="36"/>
      <c r="E12" s="36"/>
      <c r="F12" s="37"/>
    </row>
    <row r="13" spans="1:6" ht="12" customHeight="1" x14ac:dyDescent="0.15">
      <c r="A13" s="40" t="s">
        <v>23</v>
      </c>
      <c r="B13" s="41" t="s">
        <v>24</v>
      </c>
      <c r="C13" s="24" t="s">
        <v>25</v>
      </c>
      <c r="D13" s="36"/>
      <c r="E13" s="36"/>
      <c r="F13" s="37"/>
    </row>
    <row r="14" spans="1:6" ht="12" customHeight="1" x14ac:dyDescent="0.15">
      <c r="A14" s="42">
        <v>38354</v>
      </c>
      <c r="B14" s="41" t="s">
        <v>26</v>
      </c>
      <c r="C14" s="24" t="s">
        <v>27</v>
      </c>
      <c r="D14" s="36"/>
      <c r="E14" s="36"/>
      <c r="F14" s="37"/>
    </row>
    <row r="15" spans="1:6" ht="12" customHeight="1" x14ac:dyDescent="0.15">
      <c r="A15" s="42">
        <v>38719</v>
      </c>
      <c r="B15" s="41" t="s">
        <v>28</v>
      </c>
      <c r="C15" s="24" t="s">
        <v>22</v>
      </c>
      <c r="D15" s="36"/>
      <c r="E15" s="36"/>
      <c r="F15" s="37"/>
    </row>
    <row r="16" spans="1:6" ht="12" customHeight="1" x14ac:dyDescent="0.15">
      <c r="A16" s="43"/>
      <c r="B16" s="44"/>
      <c r="C16" s="35"/>
      <c r="D16" s="36"/>
      <c r="E16" s="36"/>
      <c r="F16" s="45"/>
    </row>
    <row r="17" spans="1:6" ht="12" customHeight="1" x14ac:dyDescent="0.15">
      <c r="A17" s="35"/>
      <c r="B17" s="46"/>
      <c r="C17" s="35"/>
      <c r="D17" s="36"/>
      <c r="E17" s="47" t="s">
        <v>29</v>
      </c>
      <c r="F17" s="48"/>
    </row>
    <row r="18" spans="1:6" ht="12" customHeight="1" x14ac:dyDescent="0.15">
      <c r="A18" s="33"/>
      <c r="B18" s="34"/>
      <c r="C18" s="35"/>
      <c r="D18" s="36"/>
      <c r="E18" s="36"/>
      <c r="F18" s="22"/>
    </row>
    <row r="19" spans="1:6" ht="12" customHeight="1" x14ac:dyDescent="0.15">
      <c r="A19" s="38" t="s">
        <v>30</v>
      </c>
      <c r="B19" s="39" t="s">
        <v>31</v>
      </c>
      <c r="C19" s="35"/>
      <c r="D19" s="36"/>
      <c r="E19" s="36"/>
      <c r="F19" s="37"/>
    </row>
    <row r="20" spans="1:6" ht="12" customHeight="1" x14ac:dyDescent="0.15">
      <c r="A20" s="40" t="s">
        <v>32</v>
      </c>
      <c r="B20" s="41" t="s">
        <v>33</v>
      </c>
      <c r="C20" s="24" t="s">
        <v>25</v>
      </c>
      <c r="D20" s="36"/>
      <c r="E20" s="36"/>
      <c r="F20" s="37"/>
    </row>
    <row r="21" spans="1:6" ht="12" customHeight="1" x14ac:dyDescent="0.15">
      <c r="A21" s="40" t="s">
        <v>34</v>
      </c>
      <c r="B21" s="41" t="s">
        <v>35</v>
      </c>
      <c r="C21" s="24" t="s">
        <v>22</v>
      </c>
      <c r="D21" s="36"/>
      <c r="E21" s="36"/>
      <c r="F21" s="37"/>
    </row>
    <row r="22" spans="1:6" ht="12" customHeight="1" x14ac:dyDescent="0.15">
      <c r="A22" s="40" t="s">
        <v>36</v>
      </c>
      <c r="B22" s="41" t="s">
        <v>37</v>
      </c>
      <c r="C22" s="24" t="s">
        <v>22</v>
      </c>
      <c r="D22" s="36"/>
      <c r="E22" s="36"/>
      <c r="F22" s="37"/>
    </row>
    <row r="23" spans="1:6" ht="12" customHeight="1" x14ac:dyDescent="0.15">
      <c r="A23" s="42">
        <v>38019</v>
      </c>
      <c r="B23" s="41" t="s">
        <v>38</v>
      </c>
      <c r="C23" s="24" t="s">
        <v>27</v>
      </c>
      <c r="D23" s="36"/>
      <c r="E23" s="36"/>
      <c r="F23" s="37"/>
    </row>
    <row r="24" spans="1:6" ht="12" customHeight="1" x14ac:dyDescent="0.15">
      <c r="A24" s="42">
        <v>38385</v>
      </c>
      <c r="B24" s="41" t="s">
        <v>39</v>
      </c>
      <c r="C24" s="24" t="s">
        <v>25</v>
      </c>
      <c r="D24" s="36"/>
      <c r="E24" s="36"/>
      <c r="F24" s="49"/>
    </row>
    <row r="25" spans="1:6" ht="12" customHeight="1" x14ac:dyDescent="0.15">
      <c r="A25" s="35"/>
      <c r="B25" s="44"/>
      <c r="C25" s="35"/>
      <c r="D25" s="36"/>
      <c r="E25" s="36"/>
      <c r="F25" s="50"/>
    </row>
    <row r="26" spans="1:6" ht="12" customHeight="1" x14ac:dyDescent="0.15">
      <c r="A26" s="35"/>
      <c r="B26" s="46"/>
      <c r="C26" s="35"/>
      <c r="D26" s="36"/>
      <c r="E26" s="47" t="s">
        <v>40</v>
      </c>
      <c r="F26" s="48"/>
    </row>
    <row r="27" spans="1:6" ht="12" customHeight="1" x14ac:dyDescent="0.15">
      <c r="A27" s="35"/>
      <c r="B27" s="46"/>
      <c r="C27" s="35"/>
      <c r="D27" s="36"/>
      <c r="E27" s="51"/>
      <c r="F27" s="52"/>
    </row>
    <row r="28" spans="1:6" ht="12" customHeight="1" x14ac:dyDescent="0.15">
      <c r="A28" s="38" t="s">
        <v>41</v>
      </c>
      <c r="B28" s="39" t="s">
        <v>42</v>
      </c>
      <c r="C28" s="35"/>
      <c r="D28" s="36"/>
      <c r="E28" s="36"/>
      <c r="F28" s="53"/>
    </row>
    <row r="29" spans="1:6" ht="12" customHeight="1" x14ac:dyDescent="0.15">
      <c r="A29" s="40" t="s">
        <v>43</v>
      </c>
      <c r="B29" s="41" t="s">
        <v>44</v>
      </c>
      <c r="C29" s="24" t="s">
        <v>17</v>
      </c>
      <c r="D29" s="36"/>
      <c r="E29" s="36"/>
      <c r="F29" s="37"/>
    </row>
    <row r="30" spans="1:6" ht="12" customHeight="1" x14ac:dyDescent="0.15">
      <c r="A30" s="40" t="s">
        <v>45</v>
      </c>
      <c r="B30" s="41" t="s">
        <v>46</v>
      </c>
      <c r="C30" s="24" t="s">
        <v>17</v>
      </c>
      <c r="D30" s="36"/>
      <c r="E30" s="36"/>
      <c r="F30" s="37"/>
    </row>
    <row r="31" spans="1:6" ht="12" customHeight="1" x14ac:dyDescent="0.15">
      <c r="A31" s="40" t="s">
        <v>47</v>
      </c>
      <c r="B31" s="41" t="s">
        <v>48</v>
      </c>
      <c r="C31" s="24" t="s">
        <v>27</v>
      </c>
      <c r="D31" s="36"/>
      <c r="E31" s="36"/>
      <c r="F31" s="37"/>
    </row>
    <row r="32" spans="1:6" ht="12" customHeight="1" x14ac:dyDescent="0.15">
      <c r="A32" s="42">
        <v>38048</v>
      </c>
      <c r="B32" s="41" t="s">
        <v>49</v>
      </c>
      <c r="C32" s="24" t="s">
        <v>22</v>
      </c>
      <c r="D32" s="36"/>
      <c r="E32" s="36"/>
      <c r="F32" s="37"/>
    </row>
    <row r="33" spans="1:6" ht="12" customHeight="1" x14ac:dyDescent="0.15">
      <c r="A33" s="42">
        <v>38413</v>
      </c>
      <c r="B33" s="41" t="s">
        <v>50</v>
      </c>
      <c r="C33" s="24" t="s">
        <v>25</v>
      </c>
      <c r="D33" s="36"/>
      <c r="E33" s="36"/>
      <c r="F33" s="37"/>
    </row>
    <row r="34" spans="1:6" ht="12" customHeight="1" x14ac:dyDescent="0.15">
      <c r="A34" s="42">
        <v>38778</v>
      </c>
      <c r="B34" s="41" t="s">
        <v>51</v>
      </c>
      <c r="C34" s="24" t="s">
        <v>27</v>
      </c>
      <c r="D34" s="36"/>
      <c r="E34" s="36"/>
      <c r="F34" s="49"/>
    </row>
    <row r="35" spans="1:6" ht="12" customHeight="1" x14ac:dyDescent="0.15">
      <c r="A35" s="43"/>
      <c r="B35" s="46"/>
      <c r="C35" s="35"/>
      <c r="D35" s="36"/>
      <c r="E35" s="36"/>
      <c r="F35" s="50"/>
    </row>
    <row r="36" spans="1:6" ht="12" customHeight="1" x14ac:dyDescent="0.15">
      <c r="A36" s="43"/>
      <c r="B36" s="46"/>
      <c r="C36" s="35"/>
      <c r="D36" s="36"/>
      <c r="E36" s="47" t="s">
        <v>52</v>
      </c>
      <c r="F36" s="48"/>
    </row>
    <row r="37" spans="1:6" ht="12" customHeight="1" x14ac:dyDescent="0.15">
      <c r="A37" s="43"/>
      <c r="B37" s="46"/>
      <c r="C37" s="35"/>
      <c r="D37" s="36"/>
      <c r="E37" s="36"/>
      <c r="F37" s="22"/>
    </row>
    <row r="38" spans="1:6" ht="12" customHeight="1" x14ac:dyDescent="0.15">
      <c r="A38" s="35"/>
      <c r="B38" s="46"/>
      <c r="C38" s="35"/>
      <c r="D38" s="36"/>
      <c r="E38" s="36"/>
      <c r="F38" s="37"/>
    </row>
    <row r="39" spans="1:6" ht="12" customHeight="1" x14ac:dyDescent="0.15">
      <c r="A39" s="24" t="s">
        <v>53</v>
      </c>
      <c r="B39" s="54" t="s">
        <v>54</v>
      </c>
      <c r="C39" s="35"/>
      <c r="D39" s="36"/>
      <c r="E39" s="36"/>
      <c r="F39" s="37"/>
    </row>
    <row r="40" spans="1:6" ht="12" customHeight="1" x14ac:dyDescent="0.15">
      <c r="A40" s="33"/>
      <c r="B40" s="34"/>
      <c r="C40" s="35"/>
      <c r="D40" s="36"/>
      <c r="E40" s="36"/>
      <c r="F40" s="37"/>
    </row>
    <row r="41" spans="1:6" ht="12" customHeight="1" x14ac:dyDescent="0.15">
      <c r="A41" s="35"/>
      <c r="B41" s="55"/>
      <c r="C41" s="35"/>
      <c r="D41" s="36"/>
      <c r="E41" s="36"/>
      <c r="F41" s="37"/>
    </row>
    <row r="42" spans="1:6" ht="12" customHeight="1" x14ac:dyDescent="0.15">
      <c r="A42" s="33"/>
      <c r="B42" s="34"/>
      <c r="C42" s="35"/>
      <c r="D42" s="36"/>
      <c r="E42" s="36"/>
      <c r="F42" s="37"/>
    </row>
    <row r="43" spans="1:6" ht="12" customHeight="1" x14ac:dyDescent="0.15">
      <c r="A43" s="56"/>
      <c r="B43" s="56"/>
      <c r="C43" s="57"/>
      <c r="D43" s="58"/>
      <c r="E43" s="58"/>
      <c r="F43" s="49"/>
    </row>
    <row r="44" spans="1:6" ht="12" customHeight="1" x14ac:dyDescent="0.15">
      <c r="A44" s="59"/>
      <c r="B44" s="59"/>
      <c r="C44" s="60"/>
      <c r="D44" s="61"/>
      <c r="E44" s="61"/>
      <c r="F44" s="62"/>
    </row>
    <row r="45" spans="1:6" ht="12" customHeight="1" x14ac:dyDescent="0.15">
      <c r="A45" s="63"/>
      <c r="B45" s="64"/>
      <c r="C45" s="65"/>
      <c r="D45" s="66"/>
      <c r="E45" s="66"/>
      <c r="F45" s="53"/>
    </row>
    <row r="46" spans="1:6" ht="12" customHeight="1" x14ac:dyDescent="0.15">
      <c r="A46" s="33"/>
      <c r="B46" s="34"/>
      <c r="C46" s="35"/>
      <c r="D46" s="36"/>
      <c r="E46" s="36"/>
      <c r="F46" s="37"/>
    </row>
    <row r="47" spans="1:6" ht="12" customHeight="1" x14ac:dyDescent="0.15">
      <c r="A47" s="33"/>
      <c r="B47" s="34"/>
      <c r="C47" s="35"/>
      <c r="D47" s="36"/>
      <c r="E47" s="36"/>
      <c r="F47" s="37"/>
    </row>
    <row r="48" spans="1:6" ht="12" customHeight="1" x14ac:dyDescent="0.15">
      <c r="A48" s="33"/>
      <c r="B48" s="34"/>
      <c r="C48" s="35"/>
      <c r="D48" s="36"/>
      <c r="E48" s="36"/>
      <c r="F48" s="37"/>
    </row>
    <row r="49" spans="1:6" ht="12" customHeight="1" x14ac:dyDescent="0.15">
      <c r="A49" s="67"/>
      <c r="B49" s="67"/>
      <c r="C49" s="68"/>
      <c r="D49" s="69"/>
      <c r="E49" s="69"/>
      <c r="F49" s="45"/>
    </row>
    <row r="50" spans="1:6" ht="12" customHeight="1" x14ac:dyDescent="0.15">
      <c r="A50" s="70"/>
      <c r="B50" s="9"/>
      <c r="C50" s="71"/>
      <c r="D50" s="72" t="s">
        <v>55</v>
      </c>
      <c r="E50" s="73" t="str">
        <f>A1</f>
        <v>Lot 2</v>
      </c>
      <c r="F50" s="48"/>
    </row>
    <row r="51" spans="1:6" ht="12" customHeight="1" x14ac:dyDescent="0.15">
      <c r="A51" s="74"/>
      <c r="B51" s="75"/>
      <c r="C51" s="76"/>
      <c r="D51" s="77"/>
      <c r="E51" s="78" t="s">
        <v>56</v>
      </c>
      <c r="F51" s="79"/>
    </row>
    <row r="52" spans="1:6" ht="12" customHeight="1" x14ac:dyDescent="0.15">
      <c r="A52" s="74"/>
      <c r="B52" s="75"/>
      <c r="C52" s="76"/>
      <c r="D52" s="78" t="s">
        <v>57</v>
      </c>
      <c r="E52" s="80" t="str">
        <f>E50</f>
        <v>Lot 2</v>
      </c>
      <c r="F52" s="48"/>
    </row>
    <row r="53" spans="1:6" ht="12" customHeight="1" x14ac:dyDescent="0.15">
      <c r="A53" s="81" t="s">
        <v>58</v>
      </c>
      <c r="B53" s="82"/>
      <c r="C53" s="83"/>
      <c r="D53" s="84"/>
      <c r="E53" s="84"/>
      <c r="F53" s="79"/>
    </row>
    <row r="54" spans="1:6" ht="12" customHeight="1" x14ac:dyDescent="0.15">
      <c r="A54" s="85" t="s">
        <v>59</v>
      </c>
      <c r="B54" s="86" t="s">
        <v>7</v>
      </c>
      <c r="C54" s="87" t="s">
        <v>8</v>
      </c>
      <c r="D54" s="87" t="s">
        <v>9</v>
      </c>
      <c r="E54" s="87" t="s">
        <v>10</v>
      </c>
      <c r="F54" s="87" t="s">
        <v>11</v>
      </c>
    </row>
    <row r="55" spans="1:6" ht="12" customHeight="1" x14ac:dyDescent="0.15">
      <c r="A55" s="88"/>
      <c r="B55" s="89"/>
      <c r="C55" s="88"/>
      <c r="D55" s="90"/>
      <c r="E55" s="90"/>
      <c r="F55" s="91"/>
    </row>
    <row r="56" spans="1:6" ht="12" customHeight="1" x14ac:dyDescent="0.15">
      <c r="A56" s="92"/>
      <c r="B56" s="93" t="s">
        <v>60</v>
      </c>
      <c r="C56" s="92"/>
      <c r="D56" s="94"/>
      <c r="E56" s="94"/>
      <c r="F56" s="95"/>
    </row>
    <row r="57" spans="1:6" ht="12" customHeight="1" x14ac:dyDescent="0.15">
      <c r="A57" s="92"/>
      <c r="B57" s="96"/>
      <c r="C57" s="92"/>
      <c r="D57" s="94"/>
      <c r="E57" s="94"/>
      <c r="F57" s="95"/>
    </row>
    <row r="58" spans="1:6" ht="12" customHeight="1" x14ac:dyDescent="0.15">
      <c r="A58" s="92"/>
      <c r="B58" s="96"/>
      <c r="C58" s="92"/>
      <c r="D58" s="94"/>
      <c r="E58" s="94"/>
      <c r="F58" s="95"/>
    </row>
    <row r="59" spans="1:6" ht="12" customHeight="1" x14ac:dyDescent="0.15">
      <c r="A59" s="92"/>
      <c r="B59" s="96"/>
      <c r="C59" s="92"/>
      <c r="D59" s="94"/>
      <c r="E59" s="94"/>
      <c r="F59" s="95"/>
    </row>
    <row r="60" spans="1:6" ht="12" customHeight="1" x14ac:dyDescent="0.15">
      <c r="A60" s="97"/>
      <c r="B60" s="98"/>
      <c r="C60" s="97"/>
      <c r="D60" s="99"/>
      <c r="E60" s="99"/>
      <c r="F60" s="100"/>
    </row>
    <row r="61" spans="1:6" ht="12" customHeight="1" x14ac:dyDescent="0.15">
      <c r="A61" s="101"/>
      <c r="B61" s="102"/>
      <c r="C61" s="103"/>
      <c r="D61" s="104" t="s">
        <v>61</v>
      </c>
      <c r="E61" s="105" t="str">
        <f>E50</f>
        <v>Lot 2</v>
      </c>
      <c r="F61" s="106">
        <f>SUM(F55:F60)</f>
        <v>0</v>
      </c>
    </row>
    <row r="62" spans="1:6" ht="12" customHeight="1" x14ac:dyDescent="0.15">
      <c r="A62" s="107"/>
      <c r="B62" s="108"/>
      <c r="C62" s="109"/>
      <c r="D62" s="110"/>
      <c r="E62" s="111" t="s">
        <v>56</v>
      </c>
      <c r="F62" s="112">
        <f>F61*0.1</f>
        <v>0</v>
      </c>
    </row>
    <row r="63" spans="1:6" ht="12" customHeight="1" x14ac:dyDescent="0.15">
      <c r="A63" s="113"/>
      <c r="B63" s="114"/>
      <c r="C63" s="115"/>
      <c r="D63" s="116" t="s">
        <v>62</v>
      </c>
      <c r="E63" s="117" t="str">
        <f>E61</f>
        <v>Lot 2</v>
      </c>
      <c r="F63" s="106">
        <f>F62+F61</f>
        <v>0</v>
      </c>
    </row>
  </sheetData>
  <pageMargins left="0.59722200000000003" right="0.38888899999999998" top="0.38888899999999998" bottom="0.59722200000000003" header="0.27777800000000002" footer="0.27777800000000002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C78B5-EE94-FC4C-9C0E-681188EEC011}">
  <dimension ref="A1"/>
  <sheetViews>
    <sheetView tabSelected="1" workbookViewId="0"/>
  </sheetViews>
  <sheetFormatPr baseColWidth="10" defaultRowHeight="13" x14ac:dyDescent="0.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 AppleWorks importées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Grossi</cp:lastModifiedBy>
  <dcterms:modified xsi:type="dcterms:W3CDTF">2026-03-10T10:08:28Z</dcterms:modified>
</cp:coreProperties>
</file>